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сравнение" sheetId="3" r:id="rId1"/>
  </sheets>
  <definedNames>
    <definedName name="_xlnm.Print_Titles" localSheetId="0">сравнение!$8:$9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3" l="1"/>
  <c r="M14" i="3"/>
  <c r="M17" i="3"/>
  <c r="M16" i="3"/>
  <c r="M13" i="3"/>
  <c r="M12" i="3"/>
  <c r="M30" i="3" l="1"/>
  <c r="L30" i="3" l="1"/>
  <c r="O30" i="3" l="1"/>
  <c r="P30" i="3"/>
  <c r="N30" i="3"/>
</calcChain>
</file>

<file path=xl/sharedStrings.xml><?xml version="1.0" encoding="utf-8"?>
<sst xmlns="http://schemas.openxmlformats.org/spreadsheetml/2006/main" count="72" uniqueCount="72">
  <si>
    <t>17.0.00.00000</t>
  </si>
  <si>
    <t>15.0.00.00000</t>
  </si>
  <si>
    <t>13.0.00.00000</t>
  </si>
  <si>
    <t>11.0.00.00000</t>
  </si>
  <si>
    <t>08.0.00.00000</t>
  </si>
  <si>
    <t>06.0.00.00000</t>
  </si>
  <si>
    <t>КЦСР</t>
  </si>
  <si>
    <t>01.0.00.00000</t>
  </si>
  <si>
    <t>03.0.00.00000</t>
  </si>
  <si>
    <t>05.0.00.00000</t>
  </si>
  <si>
    <t>07.0.00.00000</t>
  </si>
  <si>
    <t>09.0.00.00000</t>
  </si>
  <si>
    <t>10.0.00.00000</t>
  </si>
  <si>
    <t>12.0.00.00000</t>
  </si>
  <si>
    <t>16.0.00.00000</t>
  </si>
  <si>
    <t>18.0.00.00000</t>
  </si>
  <si>
    <t>19.0.00.00000</t>
  </si>
  <si>
    <t>20.0.00.00000</t>
  </si>
  <si>
    <t>22.0.00.00000</t>
  </si>
  <si>
    <t>Наименование</t>
  </si>
  <si>
    <t>(тыс. рублей)</t>
  </si>
  <si>
    <t>Проект бюджета</t>
  </si>
  <si>
    <t>ВР</t>
  </si>
  <si>
    <t>0100000000</t>
  </si>
  <si>
    <t>Муниципальная программа «Развитие образования в Нижневартовском районе»</t>
  </si>
  <si>
    <t>0300000000</t>
  </si>
  <si>
    <t>Муниципальная программа "Социальная поддержка жителей Нижневартовского района"</t>
  </si>
  <si>
    <t>0500000000</t>
  </si>
  <si>
    <t>0600000000</t>
  </si>
  <si>
    <t>Муниципальная программа «Развитие физической культуры и спорта в Нижневартовском районе»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</si>
  <si>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</si>
  <si>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</si>
  <si>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</si>
  <si>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</si>
  <si>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0900000000</t>
  </si>
  <si>
    <t xml:space="preserve">Муниципальная программа «Развитие жилищной сферы в Нижневартовском районе»  </t>
  </si>
  <si>
    <t>1000000000</t>
  </si>
  <si>
    <t>Муниципальная программа  «Жилищно-коммунальный комплекс и городская среда в Нижневартовском районе»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</si>
  <si>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</si>
  <si>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</si>
  <si>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1200000000</t>
  </si>
  <si>
    <t xml:space="preserve">Муниципальная программа "Безопасность жизнедеятельности в Нижневартовском районе" </t>
  </si>
  <si>
    <t>1300000000</t>
  </si>
  <si>
    <t>Муниципальная программа "Обеспечение экологической безопасности в Нижневартовском районе"</t>
  </si>
  <si>
    <t>1500000000</t>
  </si>
  <si>
    <t>Муниципальная программа "Информационное общество Нижневартовского района"</t>
  </si>
  <si>
    <t>1600000000</t>
  </si>
  <si>
    <t>Муниципальная программа "Развитие транспортной системы Нижневартовского района"</t>
  </si>
  <si>
    <t>1700000000</t>
  </si>
  <si>
    <t>Муниципальная программа "Развитие гражданского общества Нижневартовского района"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</si>
  <si>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</si>
  <si>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</si>
  <si>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1900000000</t>
  </si>
  <si>
    <t>Муниципальная программа "Управление муниципальным имуществом Нижневартовского района"</t>
  </si>
  <si>
    <t>2000000000</t>
  </si>
  <si>
    <t>Муниципальная программа "Развитие муниципальной службы в Нижневартовском районе"</t>
  </si>
  <si>
    <t>2200000000</t>
  </si>
  <si>
    <t>Муниципальная программа «Управление в сфере муниципальных финансов в Нижневартовском районе»</t>
  </si>
  <si>
    <t>Всего</t>
  </si>
  <si>
    <t>2021 год</t>
  </si>
  <si>
    <t>Муниципальная программа «Культурное пространство Нижневартовского района»</t>
  </si>
  <si>
    <t>к пояснительной записке</t>
  </si>
  <si>
    <t>2022 год</t>
  </si>
  <si>
    <t>Приложение 14</t>
  </si>
  <si>
    <t>Сведения о расходах бюджета Нижневартовского района на реализацию муниципальных программ района на 2021 год и на плановый период 2022 и 2023 годов в сравнении с ожидаемым исполнением за 2020 год и отчетом за 2019 год</t>
  </si>
  <si>
    <t>Исполнено за 2019 год</t>
  </si>
  <si>
    <t>Ожидаемое исполнение за 2020 год</t>
  </si>
  <si>
    <t>2023 год</t>
  </si>
  <si>
    <t>23.0.00.00000</t>
  </si>
  <si>
    <t>24.0.00.00000</t>
  </si>
  <si>
    <t>Муниципальная программа «Строительство (реконструкция), капитальный и текущий ремонт объектов Нижневартовского района»</t>
  </si>
  <si>
    <t>Муниципальная программа «Повышение эффективности управления Нижневартовским районом»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</si>
</sst>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#,##0.0;[Red]\-#,##0.0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2" applyFont="1" applyFill="1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2" fillId="0" borderId="0" xfId="2" applyProtection="1">
      <protection hidden="1"/>
    </xf>
    <xf numFmtId="0" fontId="2" fillId="0" borderId="0" xfId="2"/>
    <xf numFmtId="0" fontId="5" fillId="0" borderId="0" xfId="2" applyNumberFormat="1" applyFont="1" applyFill="1" applyAlignment="1" applyProtection="1">
      <alignment horizontal="right"/>
      <protection hidden="1"/>
    </xf>
    <xf numFmtId="0" fontId="5" fillId="0" borderId="0" xfId="2" applyFont="1" applyFill="1" applyProtection="1">
      <protection hidden="1"/>
    </xf>
    <xf numFmtId="0" fontId="3" fillId="0" borderId="2" xfId="2" applyFont="1" applyFill="1" applyBorder="1" applyProtection="1">
      <protection hidden="1"/>
    </xf>
    <xf numFmtId="0" fontId="3" fillId="0" borderId="3" xfId="2" applyNumberFormat="1" applyFont="1" applyFill="1" applyBorder="1" applyAlignment="1" applyProtection="1">
      <protection hidden="1"/>
    </xf>
    <xf numFmtId="165" fontId="5" fillId="0" borderId="9" xfId="2" applyNumberFormat="1" applyFont="1" applyFill="1" applyBorder="1" applyAlignment="1" applyProtection="1">
      <alignment horizontal="left" vertical="center" wrapText="1"/>
      <protection hidden="1"/>
    </xf>
    <xf numFmtId="0" fontId="5" fillId="0" borderId="6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6" xfId="2" applyNumberFormat="1" applyFont="1" applyFill="1" applyBorder="1" applyAlignment="1" applyProtection="1">
      <alignment horizontal="center"/>
      <protection hidden="1"/>
    </xf>
    <xf numFmtId="166" fontId="5" fillId="0" borderId="7" xfId="2" applyNumberFormat="1" applyFont="1" applyFill="1" applyBorder="1" applyAlignment="1" applyProtection="1">
      <alignment horizontal="right"/>
      <protection hidden="1"/>
    </xf>
    <xf numFmtId="0" fontId="8" fillId="0" borderId="4" xfId="2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164" fontId="5" fillId="0" borderId="12" xfId="2" applyNumberFormat="1" applyFont="1" applyFill="1" applyBorder="1" applyAlignment="1" applyProtection="1">
      <protection hidden="1"/>
    </xf>
    <xf numFmtId="166" fontId="6" fillId="0" borderId="1" xfId="2" applyNumberFormat="1" applyFont="1" applyFill="1" applyBorder="1" applyAlignment="1" applyProtection="1">
      <alignment horizontal="right"/>
      <protection hidden="1"/>
    </xf>
    <xf numFmtId="0" fontId="2" fillId="0" borderId="0" xfId="2" applyFont="1" applyProtection="1">
      <protection hidden="1"/>
    </xf>
    <xf numFmtId="0" fontId="2" fillId="0" borderId="0" xfId="2" applyFont="1"/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Alignment="1" applyProtection="1">
      <alignment horizontal="center" vertical="center"/>
      <protection hidden="1"/>
    </xf>
    <xf numFmtId="0" fontId="9" fillId="0" borderId="0" xfId="2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/>
      <protection hidden="1"/>
    </xf>
    <xf numFmtId="0" fontId="7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Font="1"/>
    <xf numFmtId="0" fontId="11" fillId="0" borderId="0" xfId="2" applyFont="1" applyAlignment="1">
      <alignment horizontal="right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/>
    <xf numFmtId="0" fontId="5" fillId="0" borderId="0" xfId="2" applyNumberFormat="1" applyFont="1" applyFill="1" applyProtection="1">
      <protection hidden="1"/>
    </xf>
    <xf numFmtId="166" fontId="6" fillId="2" borderId="1" xfId="2" applyNumberFormat="1" applyFont="1" applyFill="1" applyBorder="1" applyAlignment="1" applyProtection="1">
      <alignment horizontal="right"/>
      <protection hidden="1"/>
    </xf>
    <xf numFmtId="0" fontId="5" fillId="2" borderId="0" xfId="2" applyFont="1" applyFill="1" applyProtection="1">
      <protection hidden="1"/>
    </xf>
    <xf numFmtId="0" fontId="2" fillId="2" borderId="0" xfId="2" applyFill="1"/>
    <xf numFmtId="166" fontId="5" fillId="2" borderId="7" xfId="2" applyNumberFormat="1" applyFont="1" applyFill="1" applyBorder="1" applyAlignment="1" applyProtection="1">
      <alignment horizontal="right"/>
      <protection hidden="1"/>
    </xf>
    <xf numFmtId="164" fontId="5" fillId="0" borderId="0" xfId="2" applyNumberFormat="1" applyFont="1" applyFill="1" applyBorder="1" applyAlignment="1" applyProtection="1">
      <alignment horizontal="left" vertical="center" wrapText="1"/>
      <protection hidden="1"/>
    </xf>
    <xf numFmtId="165" fontId="5" fillId="0" borderId="0" xfId="2" applyNumberFormat="1" applyFont="1" applyFill="1" applyBorder="1" applyAlignment="1" applyProtection="1">
      <alignment horizontal="left" vertical="center" wrapText="1"/>
      <protection hidden="1"/>
    </xf>
    <xf numFmtId="167" fontId="12" fillId="0" borderId="7" xfId="1" applyNumberFormat="1" applyFont="1" applyFill="1" applyBorder="1" applyAlignment="1" applyProtection="1">
      <alignment horizontal="right"/>
      <protection hidden="1"/>
    </xf>
    <xf numFmtId="164" fontId="5" fillId="0" borderId="9" xfId="2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2" applyNumberFormat="1" applyFont="1" applyFill="1" applyBorder="1" applyAlignment="1" applyProtection="1">
      <alignment horizontal="left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/>
      <protection hidden="1"/>
    </xf>
    <xf numFmtId="0" fontId="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showGridLines="0" tabSelected="1" topLeftCell="J1" zoomScale="85" zoomScaleNormal="85" workbookViewId="0">
      <pane ySplit="9" topLeftCell="A28" activePane="bottomLeft" state="frozen"/>
      <selection activeCell="J1" sqref="J1"/>
      <selection pane="bottomLeft" activeCell="O30" sqref="O30"/>
    </sheetView>
  </sheetViews>
  <sheetFormatPr defaultColWidth="9.109375" defaultRowHeight="13.2" x14ac:dyDescent="0.25"/>
  <cols>
    <col min="1" max="9" width="0" style="4" hidden="1" customWidth="1"/>
    <col min="10" max="10" width="75.6640625" style="4" customWidth="1"/>
    <col min="11" max="11" width="17.44140625" style="4" customWidth="1"/>
    <col min="12" max="12" width="18.6640625" style="4" customWidth="1"/>
    <col min="13" max="13" width="17.109375" style="35" customWidth="1"/>
    <col min="14" max="14" width="18.33203125" style="31" customWidth="1"/>
    <col min="15" max="15" width="15.6640625" style="4" customWidth="1"/>
    <col min="16" max="16" width="15" style="4" customWidth="1"/>
    <col min="17" max="18" width="11.44140625" style="4" customWidth="1"/>
    <col min="19" max="256" width="9.109375" style="4" customWidth="1"/>
    <col min="257" max="16384" width="9.109375" style="4"/>
  </cols>
  <sheetData>
    <row r="1" spans="1:17" ht="15.6" x14ac:dyDescent="0.3">
      <c r="O1" s="28"/>
      <c r="P1" s="29" t="s">
        <v>63</v>
      </c>
    </row>
    <row r="2" spans="1:17" ht="15.6" x14ac:dyDescent="0.3">
      <c r="O2" s="28"/>
      <c r="P2" s="29" t="s">
        <v>61</v>
      </c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6"/>
      <c r="K4" s="6"/>
      <c r="L4" s="6"/>
      <c r="M4" s="34"/>
      <c r="N4" s="32"/>
      <c r="O4" s="3"/>
      <c r="P4" s="3"/>
      <c r="Q4" s="3"/>
    </row>
    <row r="5" spans="1:17" ht="54.6" customHeight="1" x14ac:dyDescent="0.25">
      <c r="A5" s="1"/>
      <c r="B5" s="1"/>
      <c r="C5" s="1"/>
      <c r="D5" s="1"/>
      <c r="E5" s="1"/>
      <c r="F5" s="1"/>
      <c r="G5" s="1"/>
      <c r="H5" s="1"/>
      <c r="I5" s="1"/>
      <c r="J5" s="43" t="s">
        <v>64</v>
      </c>
      <c r="K5" s="43"/>
      <c r="L5" s="43"/>
      <c r="M5" s="43"/>
      <c r="N5" s="43"/>
      <c r="O5" s="43"/>
      <c r="P5" s="43"/>
      <c r="Q5" s="3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6"/>
      <c r="K6" s="6"/>
      <c r="L6" s="6"/>
      <c r="M6" s="34"/>
      <c r="N6" s="32"/>
      <c r="O6" s="3"/>
      <c r="P6" s="3"/>
      <c r="Q6" s="3"/>
    </row>
    <row r="7" spans="1:17" ht="18.600000000000001" thickBot="1" x14ac:dyDescent="0.4">
      <c r="A7" s="1"/>
      <c r="B7" s="7"/>
      <c r="C7" s="7"/>
      <c r="D7" s="7"/>
      <c r="E7" s="7"/>
      <c r="F7" s="7"/>
      <c r="G7" s="7"/>
      <c r="H7" s="7"/>
      <c r="I7" s="7"/>
      <c r="J7" s="6"/>
      <c r="K7" s="6"/>
      <c r="L7" s="6"/>
      <c r="M7" s="34"/>
      <c r="N7" s="5"/>
      <c r="O7" s="3"/>
      <c r="P7" s="3" t="s">
        <v>20</v>
      </c>
      <c r="Q7" s="3"/>
    </row>
    <row r="8" spans="1:17" s="24" customFormat="1" ht="35.25" customHeight="1" x14ac:dyDescent="0.3">
      <c r="A8" s="20"/>
      <c r="B8" s="21"/>
      <c r="C8" s="21"/>
      <c r="D8" s="21"/>
      <c r="E8" s="21"/>
      <c r="F8" s="21"/>
      <c r="G8" s="22"/>
      <c r="H8" s="22"/>
      <c r="I8" s="22" t="s">
        <v>22</v>
      </c>
      <c r="J8" s="45" t="s">
        <v>19</v>
      </c>
      <c r="K8" s="45" t="s">
        <v>6</v>
      </c>
      <c r="L8" s="47" t="s">
        <v>65</v>
      </c>
      <c r="M8" s="42" t="s">
        <v>66</v>
      </c>
      <c r="N8" s="44" t="s">
        <v>21</v>
      </c>
      <c r="O8" s="44"/>
      <c r="P8" s="44"/>
      <c r="Q8" s="23"/>
    </row>
    <row r="9" spans="1:17" s="24" customFormat="1" ht="30.75" customHeight="1" x14ac:dyDescent="0.3">
      <c r="A9" s="25"/>
      <c r="B9" s="19"/>
      <c r="C9" s="26"/>
      <c r="D9" s="26"/>
      <c r="E9" s="26"/>
      <c r="F9" s="26"/>
      <c r="G9" s="26"/>
      <c r="H9" s="26"/>
      <c r="I9" s="26"/>
      <c r="J9" s="46"/>
      <c r="K9" s="46"/>
      <c r="L9" s="47"/>
      <c r="M9" s="42"/>
      <c r="N9" s="30" t="s">
        <v>59</v>
      </c>
      <c r="O9" s="27" t="s">
        <v>62</v>
      </c>
      <c r="P9" s="27" t="s">
        <v>67</v>
      </c>
      <c r="Q9" s="23"/>
    </row>
    <row r="10" spans="1:17" s="18" customFormat="1" ht="36" x14ac:dyDescent="0.35">
      <c r="A10" s="2"/>
      <c r="B10" s="40" t="s">
        <v>23</v>
      </c>
      <c r="C10" s="41"/>
      <c r="D10" s="41"/>
      <c r="E10" s="41"/>
      <c r="F10" s="41"/>
      <c r="G10" s="41"/>
      <c r="H10" s="41"/>
      <c r="I10" s="9">
        <v>610</v>
      </c>
      <c r="J10" s="10" t="s">
        <v>24</v>
      </c>
      <c r="K10" s="11" t="s">
        <v>7</v>
      </c>
      <c r="L10" s="12">
        <v>1691899.6</v>
      </c>
      <c r="M10" s="12">
        <v>1911525.80394</v>
      </c>
      <c r="N10" s="39">
        <v>1844124.9</v>
      </c>
      <c r="O10" s="39">
        <v>1818793.2</v>
      </c>
      <c r="P10" s="39">
        <v>1844123.4</v>
      </c>
      <c r="Q10" s="17"/>
    </row>
    <row r="11" spans="1:17" s="18" customFormat="1" ht="36" x14ac:dyDescent="0.35">
      <c r="A11" s="2"/>
      <c r="B11" s="40" t="s">
        <v>25</v>
      </c>
      <c r="C11" s="41"/>
      <c r="D11" s="41"/>
      <c r="E11" s="41"/>
      <c r="F11" s="41"/>
      <c r="G11" s="41"/>
      <c r="H11" s="41"/>
      <c r="I11" s="9">
        <v>620</v>
      </c>
      <c r="J11" s="10" t="s">
        <v>26</v>
      </c>
      <c r="K11" s="11" t="s">
        <v>8</v>
      </c>
      <c r="L11" s="12">
        <v>33512.800000000003</v>
      </c>
      <c r="M11" s="12">
        <v>39859.02622</v>
      </c>
      <c r="N11" s="39">
        <v>4785.8</v>
      </c>
      <c r="O11" s="39">
        <v>4785.8</v>
      </c>
      <c r="P11" s="39">
        <v>4785.8</v>
      </c>
      <c r="Q11" s="17"/>
    </row>
    <row r="12" spans="1:17" s="18" customFormat="1" ht="36" x14ac:dyDescent="0.35">
      <c r="A12" s="2"/>
      <c r="B12" s="40" t="s">
        <v>27</v>
      </c>
      <c r="C12" s="41"/>
      <c r="D12" s="41"/>
      <c r="E12" s="41"/>
      <c r="F12" s="41"/>
      <c r="G12" s="41"/>
      <c r="H12" s="41"/>
      <c r="I12" s="9">
        <v>850</v>
      </c>
      <c r="J12" s="10" t="s">
        <v>60</v>
      </c>
      <c r="K12" s="11" t="s">
        <v>9</v>
      </c>
      <c r="L12" s="12">
        <v>350775.9</v>
      </c>
      <c r="M12" s="12">
        <f>607274.03749-110270-102208-154.7</f>
        <v>394641.33749000001</v>
      </c>
      <c r="N12" s="39">
        <v>345761.4</v>
      </c>
      <c r="O12" s="39">
        <v>324927.59999999998</v>
      </c>
      <c r="P12" s="39">
        <v>324927.59999999998</v>
      </c>
      <c r="Q12" s="17"/>
    </row>
    <row r="13" spans="1:17" s="18" customFormat="1" ht="36" x14ac:dyDescent="0.35">
      <c r="A13" s="2"/>
      <c r="B13" s="40" t="s">
        <v>28</v>
      </c>
      <c r="C13" s="40"/>
      <c r="D13" s="41"/>
      <c r="E13" s="41"/>
      <c r="F13" s="41"/>
      <c r="G13" s="41"/>
      <c r="H13" s="41"/>
      <c r="I13" s="9">
        <v>620</v>
      </c>
      <c r="J13" s="10" t="s">
        <v>29</v>
      </c>
      <c r="K13" s="11" t="s">
        <v>5</v>
      </c>
      <c r="L13" s="12">
        <v>201619</v>
      </c>
      <c r="M13" s="12">
        <f>187891.61546-0-4729.3-1955.8-3791.6</f>
        <v>177414.91546000002</v>
      </c>
      <c r="N13" s="39">
        <v>158917.1</v>
      </c>
      <c r="O13" s="39">
        <v>154983.1</v>
      </c>
      <c r="P13" s="39">
        <v>155263.29999999999</v>
      </c>
      <c r="Q13" s="17"/>
    </row>
    <row r="14" spans="1:17" s="18" customFormat="1" ht="72" x14ac:dyDescent="0.35">
      <c r="A14" s="2"/>
      <c r="B14" s="40" t="s">
        <v>30</v>
      </c>
      <c r="C14" s="41"/>
      <c r="D14" s="41"/>
      <c r="E14" s="41"/>
      <c r="F14" s="41"/>
      <c r="G14" s="41"/>
      <c r="H14" s="41"/>
      <c r="I14" s="9">
        <v>240</v>
      </c>
      <c r="J14" s="10" t="s">
        <v>31</v>
      </c>
      <c r="K14" s="11" t="s">
        <v>10</v>
      </c>
      <c r="L14" s="12">
        <v>102456.7</v>
      </c>
      <c r="M14" s="12">
        <f>97132.2-5000</f>
        <v>92132.2</v>
      </c>
      <c r="N14" s="39">
        <v>74222.899999999994</v>
      </c>
      <c r="O14" s="39">
        <v>74402.899999999994</v>
      </c>
      <c r="P14" s="39">
        <v>74402.899999999994</v>
      </c>
      <c r="Q14" s="17"/>
    </row>
    <row r="15" spans="1:17" s="18" customFormat="1" ht="36" x14ac:dyDescent="0.35">
      <c r="A15" s="2"/>
      <c r="B15" s="40" t="s">
        <v>32</v>
      </c>
      <c r="C15" s="40"/>
      <c r="D15" s="41"/>
      <c r="E15" s="41"/>
      <c r="F15" s="41"/>
      <c r="G15" s="41"/>
      <c r="H15" s="41"/>
      <c r="I15" s="9">
        <v>240</v>
      </c>
      <c r="J15" s="10" t="s">
        <v>33</v>
      </c>
      <c r="K15" s="11" t="s">
        <v>4</v>
      </c>
      <c r="L15" s="12">
        <v>11060.3</v>
      </c>
      <c r="M15" s="12">
        <v>13708.1031</v>
      </c>
      <c r="N15" s="39">
        <v>5257.5</v>
      </c>
      <c r="O15" s="39">
        <v>5431.5</v>
      </c>
      <c r="P15" s="39">
        <v>5475</v>
      </c>
      <c r="Q15" s="17"/>
    </row>
    <row r="16" spans="1:17" s="18" customFormat="1" ht="36" x14ac:dyDescent="0.35">
      <c r="A16" s="2"/>
      <c r="B16" s="40" t="s">
        <v>34</v>
      </c>
      <c r="C16" s="41"/>
      <c r="D16" s="41"/>
      <c r="E16" s="41"/>
      <c r="F16" s="41"/>
      <c r="G16" s="41"/>
      <c r="H16" s="41"/>
      <c r="I16" s="9">
        <v>320</v>
      </c>
      <c r="J16" s="10" t="s">
        <v>35</v>
      </c>
      <c r="K16" s="11" t="s">
        <v>11</v>
      </c>
      <c r="L16" s="12">
        <v>543426.30000000005</v>
      </c>
      <c r="M16" s="12">
        <f>314203.2925-4630.276</f>
        <v>309573.01649999997</v>
      </c>
      <c r="N16" s="39">
        <v>98930.3</v>
      </c>
      <c r="O16" s="39">
        <v>94754.4</v>
      </c>
      <c r="P16" s="39">
        <v>65069.2</v>
      </c>
      <c r="Q16" s="17"/>
    </row>
    <row r="17" spans="1:17" s="18" customFormat="1" ht="36" x14ac:dyDescent="0.35">
      <c r="A17" s="2"/>
      <c r="B17" s="40" t="s">
        <v>36</v>
      </c>
      <c r="C17" s="41"/>
      <c r="D17" s="41"/>
      <c r="E17" s="41"/>
      <c r="F17" s="41"/>
      <c r="G17" s="41"/>
      <c r="H17" s="41"/>
      <c r="I17" s="9">
        <v>850</v>
      </c>
      <c r="J17" s="10" t="s">
        <v>37</v>
      </c>
      <c r="K17" s="11" t="s">
        <v>12</v>
      </c>
      <c r="L17" s="12">
        <v>467885</v>
      </c>
      <c r="M17" s="12">
        <f>469476.04014-0-0.6-3616.1-31.5-1530.5-1098.7-1319.8-1209-1125.4-1586-1479.3-3523-766-0-2592.69</f>
        <v>449597.45014000003</v>
      </c>
      <c r="N17" s="39">
        <v>189882.9</v>
      </c>
      <c r="O17" s="39">
        <v>186651.6</v>
      </c>
      <c r="P17" s="39">
        <v>163494.70000000001</v>
      </c>
      <c r="Q17" s="17"/>
    </row>
    <row r="18" spans="1:17" s="18" customFormat="1" ht="36" x14ac:dyDescent="0.35">
      <c r="A18" s="2"/>
      <c r="B18" s="40" t="s">
        <v>38</v>
      </c>
      <c r="C18" s="40"/>
      <c r="D18" s="41"/>
      <c r="E18" s="41"/>
      <c r="F18" s="41"/>
      <c r="G18" s="41"/>
      <c r="H18" s="41"/>
      <c r="I18" s="9">
        <v>540</v>
      </c>
      <c r="J18" s="10" t="s">
        <v>39</v>
      </c>
      <c r="K18" s="11" t="s">
        <v>3</v>
      </c>
      <c r="L18" s="12">
        <v>788.1</v>
      </c>
      <c r="M18" s="12">
        <v>581.5</v>
      </c>
      <c r="N18" s="39">
        <v>216.9</v>
      </c>
      <c r="O18" s="39">
        <v>210.8</v>
      </c>
      <c r="P18" s="39">
        <v>216.2</v>
      </c>
      <c r="Q18" s="17"/>
    </row>
    <row r="19" spans="1:17" s="18" customFormat="1" ht="36" x14ac:dyDescent="0.35">
      <c r="A19" s="2"/>
      <c r="B19" s="40" t="s">
        <v>40</v>
      </c>
      <c r="C19" s="41"/>
      <c r="D19" s="41"/>
      <c r="E19" s="41"/>
      <c r="F19" s="41"/>
      <c r="G19" s="41"/>
      <c r="H19" s="41"/>
      <c r="I19" s="9">
        <v>850</v>
      </c>
      <c r="J19" s="10" t="s">
        <v>41</v>
      </c>
      <c r="K19" s="11" t="s">
        <v>13</v>
      </c>
      <c r="L19" s="12">
        <v>38787.699999999997</v>
      </c>
      <c r="M19" s="12">
        <v>46159.205000000002</v>
      </c>
      <c r="N19" s="39">
        <v>41735.9</v>
      </c>
      <c r="O19" s="39">
        <v>41735.9</v>
      </c>
      <c r="P19" s="39">
        <v>41735.9</v>
      </c>
      <c r="Q19" s="17"/>
    </row>
    <row r="20" spans="1:17" s="18" customFormat="1" ht="36" x14ac:dyDescent="0.35">
      <c r="A20" s="2"/>
      <c r="B20" s="40" t="s">
        <v>42</v>
      </c>
      <c r="C20" s="40"/>
      <c r="D20" s="41"/>
      <c r="E20" s="41"/>
      <c r="F20" s="41"/>
      <c r="G20" s="41"/>
      <c r="H20" s="41"/>
      <c r="I20" s="9">
        <v>240</v>
      </c>
      <c r="J20" s="10" t="s">
        <v>43</v>
      </c>
      <c r="K20" s="11" t="s">
        <v>2</v>
      </c>
      <c r="L20" s="12">
        <v>8461</v>
      </c>
      <c r="M20" s="12">
        <v>25347.358600000003</v>
      </c>
      <c r="N20" s="39">
        <v>194.3</v>
      </c>
      <c r="O20" s="39">
        <v>194.3</v>
      </c>
      <c r="P20" s="39">
        <v>194.3</v>
      </c>
      <c r="Q20" s="17"/>
    </row>
    <row r="21" spans="1:17" s="18" customFormat="1" ht="36" x14ac:dyDescent="0.35">
      <c r="A21" s="2"/>
      <c r="B21" s="40" t="s">
        <v>44</v>
      </c>
      <c r="C21" s="40"/>
      <c r="D21" s="41"/>
      <c r="E21" s="41"/>
      <c r="F21" s="41"/>
      <c r="G21" s="41"/>
      <c r="H21" s="41"/>
      <c r="I21" s="9">
        <v>240</v>
      </c>
      <c r="J21" s="10" t="s">
        <v>45</v>
      </c>
      <c r="K21" s="11" t="s">
        <v>1</v>
      </c>
      <c r="L21" s="12">
        <v>14617.5</v>
      </c>
      <c r="M21" s="12">
        <v>14972.308999999999</v>
      </c>
      <c r="N21" s="39">
        <v>11817.5</v>
      </c>
      <c r="O21" s="39">
        <v>11817.5</v>
      </c>
      <c r="P21" s="39">
        <v>11817.5</v>
      </c>
      <c r="Q21" s="17"/>
    </row>
    <row r="22" spans="1:17" s="18" customFormat="1" ht="36" x14ac:dyDescent="0.35">
      <c r="A22" s="2"/>
      <c r="B22" s="40" t="s">
        <v>46</v>
      </c>
      <c r="C22" s="41"/>
      <c r="D22" s="41"/>
      <c r="E22" s="41"/>
      <c r="F22" s="41"/>
      <c r="G22" s="41"/>
      <c r="H22" s="41"/>
      <c r="I22" s="9">
        <v>810</v>
      </c>
      <c r="J22" s="10" t="s">
        <v>47</v>
      </c>
      <c r="K22" s="11" t="s">
        <v>14</v>
      </c>
      <c r="L22" s="12">
        <v>145009.20000000001</v>
      </c>
      <c r="M22" s="12">
        <v>118577.8052</v>
      </c>
      <c r="N22" s="39">
        <v>115019.6</v>
      </c>
      <c r="O22" s="39">
        <v>114855.4</v>
      </c>
      <c r="P22" s="39">
        <v>96821.4</v>
      </c>
      <c r="Q22" s="17"/>
    </row>
    <row r="23" spans="1:17" s="18" customFormat="1" ht="36" x14ac:dyDescent="0.35">
      <c r="A23" s="2"/>
      <c r="B23" s="40" t="s">
        <v>48</v>
      </c>
      <c r="C23" s="41"/>
      <c r="D23" s="41"/>
      <c r="E23" s="41"/>
      <c r="F23" s="41"/>
      <c r="G23" s="41"/>
      <c r="H23" s="41"/>
      <c r="I23" s="9">
        <v>610</v>
      </c>
      <c r="J23" s="10" t="s">
        <v>49</v>
      </c>
      <c r="K23" s="11" t="s">
        <v>0</v>
      </c>
      <c r="L23" s="12">
        <v>160577.70000000001</v>
      </c>
      <c r="M23" s="12">
        <v>176160.61</v>
      </c>
      <c r="N23" s="39">
        <v>690.5</v>
      </c>
      <c r="O23" s="39">
        <v>510</v>
      </c>
      <c r="P23" s="39">
        <v>510</v>
      </c>
      <c r="Q23" s="17"/>
    </row>
    <row r="24" spans="1:17" s="18" customFormat="1" ht="54" x14ac:dyDescent="0.35">
      <c r="A24" s="2"/>
      <c r="B24" s="40" t="s">
        <v>50</v>
      </c>
      <c r="C24" s="41"/>
      <c r="D24" s="41"/>
      <c r="E24" s="41"/>
      <c r="F24" s="41"/>
      <c r="G24" s="41"/>
      <c r="H24" s="41"/>
      <c r="I24" s="9">
        <v>620</v>
      </c>
      <c r="J24" s="10" t="s">
        <v>51</v>
      </c>
      <c r="K24" s="11" t="s">
        <v>15</v>
      </c>
      <c r="L24" s="12">
        <v>215</v>
      </c>
      <c r="M24" s="12">
        <v>215</v>
      </c>
      <c r="N24" s="39">
        <v>215</v>
      </c>
      <c r="O24" s="39">
        <v>215</v>
      </c>
      <c r="P24" s="39">
        <v>215</v>
      </c>
      <c r="Q24" s="17"/>
    </row>
    <row r="25" spans="1:17" s="18" customFormat="1" ht="36" x14ac:dyDescent="0.35">
      <c r="A25" s="2"/>
      <c r="B25" s="40" t="s">
        <v>52</v>
      </c>
      <c r="C25" s="41"/>
      <c r="D25" s="41"/>
      <c r="E25" s="41"/>
      <c r="F25" s="41"/>
      <c r="G25" s="41"/>
      <c r="H25" s="41"/>
      <c r="I25" s="9">
        <v>610</v>
      </c>
      <c r="J25" s="10" t="s">
        <v>53</v>
      </c>
      <c r="K25" s="11" t="s">
        <v>16</v>
      </c>
      <c r="L25" s="12">
        <v>52412.7</v>
      </c>
      <c r="M25" s="12">
        <v>51422.895659999995</v>
      </c>
      <c r="N25" s="39">
        <v>47779.8</v>
      </c>
      <c r="O25" s="39">
        <v>48129.8</v>
      </c>
      <c r="P25" s="39">
        <v>48129.8</v>
      </c>
      <c r="Q25" s="17"/>
    </row>
    <row r="26" spans="1:17" s="18" customFormat="1" ht="36" x14ac:dyDescent="0.35">
      <c r="A26" s="2"/>
      <c r="B26" s="40" t="s">
        <v>54</v>
      </c>
      <c r="C26" s="41"/>
      <c r="D26" s="41"/>
      <c r="E26" s="41"/>
      <c r="F26" s="41"/>
      <c r="G26" s="41"/>
      <c r="H26" s="41"/>
      <c r="I26" s="9">
        <v>620</v>
      </c>
      <c r="J26" s="10" t="s">
        <v>55</v>
      </c>
      <c r="K26" s="11" t="s">
        <v>17</v>
      </c>
      <c r="L26" s="12">
        <v>652455.5</v>
      </c>
      <c r="M26" s="12">
        <v>594559.78170000005</v>
      </c>
      <c r="N26" s="39">
        <v>355</v>
      </c>
      <c r="O26" s="39">
        <v>355</v>
      </c>
      <c r="P26" s="39">
        <v>355</v>
      </c>
      <c r="Q26" s="17"/>
    </row>
    <row r="27" spans="1:17" s="18" customFormat="1" ht="36" x14ac:dyDescent="0.35">
      <c r="A27" s="2"/>
      <c r="B27" s="40" t="s">
        <v>56</v>
      </c>
      <c r="C27" s="41"/>
      <c r="D27" s="41"/>
      <c r="E27" s="41"/>
      <c r="F27" s="41"/>
      <c r="G27" s="41"/>
      <c r="H27" s="41"/>
      <c r="I27" s="9">
        <v>730</v>
      </c>
      <c r="J27" s="10" t="s">
        <v>57</v>
      </c>
      <c r="K27" s="11" t="s">
        <v>18</v>
      </c>
      <c r="L27" s="12">
        <v>947633.4</v>
      </c>
      <c r="M27" s="12">
        <f>1167305.88173-237141.5-3053</f>
        <v>927111.38173000002</v>
      </c>
      <c r="N27" s="39">
        <v>596141.1</v>
      </c>
      <c r="O27" s="39">
        <v>665961.80000000005</v>
      </c>
      <c r="P27" s="39">
        <v>706122.5</v>
      </c>
      <c r="Q27" s="17"/>
    </row>
    <row r="28" spans="1:17" s="18" customFormat="1" ht="54" x14ac:dyDescent="0.35">
      <c r="A28" s="2"/>
      <c r="B28" s="37"/>
      <c r="C28" s="37"/>
      <c r="D28" s="37"/>
      <c r="E28" s="37"/>
      <c r="F28" s="37"/>
      <c r="G28" s="37"/>
      <c r="H28" s="37"/>
      <c r="I28" s="38"/>
      <c r="J28" s="10" t="s">
        <v>70</v>
      </c>
      <c r="K28" s="11" t="s">
        <v>68</v>
      </c>
      <c r="L28" s="12">
        <v>0</v>
      </c>
      <c r="M28" s="36">
        <v>0</v>
      </c>
      <c r="N28" s="39">
        <v>48806.400000000001</v>
      </c>
      <c r="O28" s="39">
        <v>48806.3</v>
      </c>
      <c r="P28" s="39">
        <v>48806.3</v>
      </c>
      <c r="Q28" s="17"/>
    </row>
    <row r="29" spans="1:17" s="18" customFormat="1" ht="36.6" thickBot="1" x14ac:dyDescent="0.4">
      <c r="A29" s="2"/>
      <c r="B29" s="37"/>
      <c r="C29" s="37"/>
      <c r="D29" s="37"/>
      <c r="E29" s="37"/>
      <c r="F29" s="37"/>
      <c r="G29" s="37"/>
      <c r="H29" s="37"/>
      <c r="I29" s="38"/>
      <c r="J29" s="10" t="s">
        <v>71</v>
      </c>
      <c r="K29" s="11" t="s">
        <v>69</v>
      </c>
      <c r="L29" s="12">
        <v>0</v>
      </c>
      <c r="M29" s="36">
        <v>0</v>
      </c>
      <c r="N29" s="39">
        <v>719024.6</v>
      </c>
      <c r="O29" s="39">
        <v>716617.3</v>
      </c>
      <c r="P29" s="39">
        <v>715828.5</v>
      </c>
      <c r="Q29" s="17"/>
    </row>
    <row r="30" spans="1:17" ht="18" x14ac:dyDescent="0.35">
      <c r="A30" s="8"/>
      <c r="B30" s="13"/>
      <c r="C30" s="13"/>
      <c r="D30" s="13"/>
      <c r="E30" s="13"/>
      <c r="F30" s="13"/>
      <c r="G30" s="13"/>
      <c r="H30" s="13"/>
      <c r="I30" s="13"/>
      <c r="J30" s="14" t="s">
        <v>58</v>
      </c>
      <c r="K30" s="15"/>
      <c r="L30" s="33">
        <f>SUM(L10:L29)</f>
        <v>5423593.4000000022</v>
      </c>
      <c r="M30" s="33">
        <f>SUM(M10:M29)</f>
        <v>5343559.6997399982</v>
      </c>
      <c r="N30" s="16">
        <f>SUM(N10:N29)</f>
        <v>4303879.3999999994</v>
      </c>
      <c r="O30" s="16">
        <f t="shared" ref="O30:P30" si="0">SUM(O10:O29)</f>
        <v>4314139.1999999993</v>
      </c>
      <c r="P30" s="16">
        <f t="shared" si="0"/>
        <v>4308294.2999999989</v>
      </c>
      <c r="Q30" s="3"/>
    </row>
  </sheetData>
  <mergeCells count="24">
    <mergeCell ref="B17:H17"/>
    <mergeCell ref="B16:H16"/>
    <mergeCell ref="B22:H22"/>
    <mergeCell ref="B21:H21"/>
    <mergeCell ref="B20:H20"/>
    <mergeCell ref="B19:H19"/>
    <mergeCell ref="B18:H18"/>
    <mergeCell ref="B27:H27"/>
    <mergeCell ref="B26:H26"/>
    <mergeCell ref="B25:H25"/>
    <mergeCell ref="B24:H24"/>
    <mergeCell ref="B23:H23"/>
    <mergeCell ref="B10:H10"/>
    <mergeCell ref="M8:M9"/>
    <mergeCell ref="J5:P5"/>
    <mergeCell ref="B15:H15"/>
    <mergeCell ref="B14:H14"/>
    <mergeCell ref="B13:H13"/>
    <mergeCell ref="B12:H12"/>
    <mergeCell ref="B11:H11"/>
    <mergeCell ref="N8:P8"/>
    <mergeCell ref="J8:J9"/>
    <mergeCell ref="K8:K9"/>
    <mergeCell ref="L8:L9"/>
  </mergeCells>
  <pageMargins left="0.25" right="0.25" top="0.75" bottom="0.75" header="0.3" footer="0.3"/>
  <pageSetup paperSize="9" scale="55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сравнение</vt:lpstr>
      <vt:lpstr>сравнение!Заголовки_для_печати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Шадрина Виктория Владеевна</cp:lastModifiedBy>
  <cp:lastPrinted>2019-10-25T05:08:15Z</cp:lastPrinted>
  <dcterms:created xsi:type="dcterms:W3CDTF">2017-11-28T10:14:00Z</dcterms:created>
  <dcterms:modified xsi:type="dcterms:W3CDTF">2020-11-16T09:21:22Z</dcterms:modified>
</cp:coreProperties>
</file>